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Череп.3" sheetId="1" r:id="rId1"/>
  </sheets>
  <externalReferences>
    <externalReference r:id="rId2"/>
  </externalReferences>
  <definedNames>
    <definedName name="Z_6E36EA37_049E_4FAE_B719_2847CD16F858_.wvu.Cols" localSheetId="0" hidden="1">Череп.3!$F:$H,Череп.3!$L:$O</definedName>
    <definedName name="Z_6E36EA37_049E_4FAE_B719_2847CD16F858_.wvu.Rows" localSheetId="0" hidden="1">Череп.3!$42:$45</definedName>
    <definedName name="Z_73C0D023_21BD_4441_8EFA_957546C15799_.wvu.Cols" localSheetId="0" hidden="1">Череп.3!$F:$H,Череп.3!$L:$O</definedName>
    <definedName name="Z_73C0D023_21BD_4441_8EFA_957546C15799_.wvu.Rows" localSheetId="0" hidden="1">Череп.3!$42:$45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<sst xmlns="http://schemas.openxmlformats.org/spreadsheetml/2006/main" count="65" uniqueCount="54">
  <si>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ул.Череповецкая,3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</si>
  <si>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</si>
  <si>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</si>
  <si>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</si>
  <si>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</si>
  <si>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</si>
  <si>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</si>
  <si>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</si>
  <si>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</si>
  <si>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</si>
  <si>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</si>
  <si>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</si>
  <si>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</si>
  <si>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</si>
  <si>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</si>
  <si>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</si>
  <si>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</si>
  <si>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</si>
  <si>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</si>
  <si>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</si>
  <si>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</si>
  <si>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</si>
  <si>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</si>
  <si>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</si>
  <si>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</si>
  <si>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</si>
  <si>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</si>
  <si>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</si>
  <si>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</si>
  <si>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</si>
  <si>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</si>
  <si>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</si>
  <si>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</si>
  <si>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</si>
  <si>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</si>
  <si>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</si>
  <si>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</si>
  <si>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</si>
  <si>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</si>
  <si>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</si>
  <si>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</si>
  <si>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</si>
  <si>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</si>
  <si>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</si>
  <si>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</si>
  <si>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</si>
  <si>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</si>
  <si>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</si>
  <si>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</si>
  <si>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</si>
  <si>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</si>
  <si>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2013год</t>
  </si>
  <si>
    <t>Задолженность на 01.01.2013 г.</t>
  </si>
  <si>
    <t>Исполнитель:ПЭО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</si>
</sst>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4" fillId="0" borderId="0" xfId="0" applyFont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topLeftCell="A10" zoomScaleNormal="100" workbookViewId="0">
      <selection activeCell="E60" sqref="E60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9.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6789.0999999999995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5471.9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1317.2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1408254.92</v>
      </c>
      <c r="F10" s="25"/>
      <c r="G10" s="23"/>
      <c r="H10" s="23"/>
      <c r="I10" s="25">
        <v>1382924.23</v>
      </c>
      <c r="J10" s="26">
        <v>292142.71999999997</v>
      </c>
    </row>
    <row r="11" spans="1:10" ht="14.45" customHeight="1">
      <c r="A11" s="94" t="s">
        <v>14</v>
      </c>
      <c r="B11" s="95"/>
      <c r="C11" s="95"/>
      <c r="D11" s="96"/>
      <c r="E11" s="25">
        <v>758055.51</v>
      </c>
      <c r="F11" s="25"/>
      <c r="G11" s="23"/>
      <c r="H11" s="23"/>
      <c r="I11" s="25">
        <v>764702.85</v>
      </c>
      <c r="J11" s="26">
        <v>169203.44</v>
      </c>
    </row>
    <row r="12" spans="1:10" ht="13.9" customHeight="1">
      <c r="A12" s="94" t="s">
        <v>15</v>
      </c>
      <c r="B12" s="95"/>
      <c r="C12" s="95"/>
      <c r="D12" s="96"/>
      <c r="E12" s="25">
        <v>223356.07</v>
      </c>
      <c r="F12" s="25"/>
      <c r="G12" s="23"/>
      <c r="H12" s="23"/>
      <c r="I12" s="25">
        <v>218330.79</v>
      </c>
      <c r="J12" s="26">
        <v>44727.93</v>
      </c>
    </row>
    <row r="13" spans="1:10" ht="15" customHeight="1">
      <c r="A13" s="94" t="s">
        <v>16</v>
      </c>
      <c r="B13" s="95"/>
      <c r="C13" s="95"/>
      <c r="D13" s="96"/>
      <c r="E13" s="25">
        <v>194547.62</v>
      </c>
      <c r="F13" s="25"/>
      <c r="G13" s="23"/>
      <c r="H13" s="23"/>
      <c r="I13" s="25">
        <v>189014.92</v>
      </c>
      <c r="J13" s="26">
        <v>38207.26</v>
      </c>
    </row>
    <row r="14" spans="1:10" ht="14.45" customHeight="1">
      <c r="A14" s="87" t="s">
        <v>17</v>
      </c>
      <c r="B14" s="87"/>
      <c r="C14" s="87"/>
      <c r="D14" s="87"/>
      <c r="E14" s="25">
        <v>660547.67000000004</v>
      </c>
      <c r="F14" s="25"/>
      <c r="G14" s="23"/>
      <c r="H14" s="23"/>
      <c r="I14" s="25">
        <v>675325.56</v>
      </c>
      <c r="J14" s="26">
        <v>175463.03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7.25" customHeight="1">
      <c r="A16" s="100" t="s">
        <v>19</v>
      </c>
      <c r="B16" s="101"/>
      <c r="C16" s="101"/>
      <c r="D16" s="102"/>
      <c r="E16" s="25">
        <v>1190274.58</v>
      </c>
      <c r="F16" s="25"/>
      <c r="G16" s="23"/>
      <c r="H16" s="23"/>
      <c r="I16" s="25">
        <v>1176088.75</v>
      </c>
      <c r="J16" s="26">
        <v>213220.5</v>
      </c>
    </row>
    <row r="17" spans="1:15" ht="15.75">
      <c r="A17" s="87" t="s">
        <v>20</v>
      </c>
      <c r="B17" s="87"/>
      <c r="C17" s="87"/>
      <c r="D17" s="87"/>
      <c r="E17" s="25">
        <v>86674.68</v>
      </c>
      <c r="F17" s="25"/>
      <c r="G17" s="23"/>
      <c r="H17" s="23"/>
      <c r="I17" s="25">
        <v>85613.69</v>
      </c>
      <c r="J17" s="26">
        <v>17629.689999999999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172036.32</v>
      </c>
      <c r="F19" s="25"/>
      <c r="G19" s="23"/>
      <c r="H19" s="23"/>
      <c r="I19" s="25">
        <v>168870.63</v>
      </c>
      <c r="J19" s="26">
        <v>34880.339999999997</v>
      </c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-433690.69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145861.74</v>
      </c>
      <c r="L25" s="72">
        <f>SUM(L27:L31)</f>
        <v>293899.92</v>
      </c>
      <c r="M25" s="72">
        <f t="shared" ref="M25:O25" si="0">SUM(M27:M31)</f>
        <v>346801.9056</v>
      </c>
      <c r="N25" s="72">
        <f t="shared" si="0"/>
        <v>0</v>
      </c>
      <c r="O25" s="72">
        <f t="shared" si="0"/>
        <v>0</v>
      </c>
    </row>
    <row r="26" spans="1:15" ht="26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17421.919999999998</v>
      </c>
      <c r="L27" s="42">
        <v>4081.14</v>
      </c>
      <c r="M27" s="42">
        <f t="shared" ref="M27:M31" si="3">L27*118%</f>
        <v>4815.7451999999994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5055.79</v>
      </c>
      <c r="L28" s="42">
        <v>1230.0999999999999</v>
      </c>
      <c r="M28" s="42">
        <f t="shared" si="3"/>
        <v>1451.5179999999998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8763.82</v>
      </c>
      <c r="L29" s="42">
        <v>2560.48</v>
      </c>
      <c r="M29" s="42">
        <f t="shared" si="3"/>
        <v>3021.3663999999999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48708.1</v>
      </c>
      <c r="L30" s="42">
        <v>185106.72</v>
      </c>
      <c r="M30" s="42">
        <f t="shared" si="3"/>
        <v>218425.9296</v>
      </c>
      <c r="N30" s="42"/>
      <c r="O30" s="42">
        <f t="shared" si="5"/>
        <v>0</v>
      </c>
    </row>
    <row r="31" spans="1:15" ht="40.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65912.11</v>
      </c>
      <c r="L31" s="42">
        <v>100921.48</v>
      </c>
      <c r="M31" s="42">
        <f t="shared" si="3"/>
        <v>119087.34639999999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162239.19999999998</v>
      </c>
      <c r="L32" s="72">
        <f>SUM(L34:L38)</f>
        <v>92958.95</v>
      </c>
      <c r="M32" s="72">
        <f t="shared" ref="M32:O32" si="6">SUM(M34:M38)</f>
        <v>109691.56099999999</v>
      </c>
      <c r="N32" s="72">
        <f t="shared" si="6"/>
        <v>118043.97</v>
      </c>
      <c r="O32" s="72">
        <f t="shared" si="6"/>
        <v>118797.09052860001</v>
      </c>
    </row>
    <row r="33" spans="1:15" ht="31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84506.59</v>
      </c>
      <c r="L34" s="42">
        <v>33931.31</v>
      </c>
      <c r="M34" s="42">
        <f t="shared" ref="M34:M38" si="7">L34*118%</f>
        <v>40038.945799999994</v>
      </c>
      <c r="N34" s="42">
        <v>63769.279999999999</v>
      </c>
      <c r="O34" s="42">
        <f t="shared" ref="O34:O38" si="8">N34*$O$23</f>
        <v>64176.128006400002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20087.509999999998</v>
      </c>
      <c r="L35" s="42">
        <v>10226.950000000001</v>
      </c>
      <c r="M35" s="42">
        <f t="shared" si="7"/>
        <v>12067.800999999999</v>
      </c>
      <c r="N35" s="42">
        <v>13047.34</v>
      </c>
      <c r="O35" s="42">
        <f t="shared" si="8"/>
        <v>13130.582029200001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10856.62</v>
      </c>
      <c r="L36" s="42">
        <v>2397.2600000000002</v>
      </c>
      <c r="M36" s="42">
        <f t="shared" si="7"/>
        <v>2828.7668000000003</v>
      </c>
      <c r="N36" s="42">
        <v>28960.35</v>
      </c>
      <c r="O36" s="42">
        <f>N36*$O$23</f>
        <v>29145.117032999999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3894</v>
      </c>
      <c r="L37" s="42">
        <v>11940.4</v>
      </c>
      <c r="M37" s="42">
        <f t="shared" si="7"/>
        <v>14089.671999999999</v>
      </c>
      <c r="N37" s="43">
        <v>0</v>
      </c>
      <c r="O37" s="42">
        <f t="shared" si="8"/>
        <v>0</v>
      </c>
    </row>
    <row r="38" spans="1:15" ht="40.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42894.48</v>
      </c>
      <c r="L38" s="42">
        <v>34463.03</v>
      </c>
      <c r="M38" s="42">
        <f t="shared" si="7"/>
        <v>40666.375399999997</v>
      </c>
      <c r="N38" s="42">
        <v>12267</v>
      </c>
      <c r="O38" s="42">
        <f t="shared" si="8"/>
        <v>12345.26346</v>
      </c>
    </row>
    <row r="39" spans="1:15" ht="17.25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396716.64999999997</v>
      </c>
      <c r="L39" s="46">
        <f>SUM(L40:L48)</f>
        <v>6616.67</v>
      </c>
      <c r="M39" s="46">
        <f t="shared" ref="M39:O39" si="10">SUM(M40:M48)</f>
        <v>7807.6705999999995</v>
      </c>
      <c r="N39" s="46">
        <f t="shared" si="10"/>
        <v>357170.63999999996</v>
      </c>
      <c r="O39" s="46">
        <f t="shared" si="10"/>
        <v>359449.3886832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287264.02</v>
      </c>
      <c r="L40" s="42">
        <v>750.29</v>
      </c>
      <c r="M40" s="42">
        <f t="shared" ref="M40:M48" si="11">L40*118%</f>
        <v>885.34219999999993</v>
      </c>
      <c r="N40" s="42">
        <v>264391.43</v>
      </c>
      <c r="O40" s="42">
        <f t="shared" ref="O40:O47" si="12">N40*$O$23</f>
        <v>266078.24732339999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57771.38</v>
      </c>
      <c r="L41" s="42">
        <v>221.76</v>
      </c>
      <c r="M41" s="42">
        <f t="shared" si="11"/>
        <v>261.67679999999996</v>
      </c>
      <c r="N41" s="42">
        <v>52900.480000000003</v>
      </c>
      <c r="O41" s="42">
        <f t="shared" si="12"/>
        <v>53237.985062400003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1804.99</v>
      </c>
      <c r="L46" s="42">
        <v>90.84</v>
      </c>
      <c r="M46" s="42">
        <f t="shared" si="11"/>
        <v>107.19119999999999</v>
      </c>
      <c r="N46" s="42">
        <v>1391.44</v>
      </c>
      <c r="O46" s="42">
        <f>N46*$O$23</f>
        <v>1400.3173872000002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3093.22</v>
      </c>
      <c r="L47" s="42">
        <v>1290.0999999999999</v>
      </c>
      <c r="M47" s="42">
        <f t="shared" si="11"/>
        <v>1522.3179999999998</v>
      </c>
      <c r="N47" s="43">
        <v>0</v>
      </c>
      <c r="O47" s="42">
        <f t="shared" si="12"/>
        <v>0</v>
      </c>
    </row>
    <row r="48" spans="1:15" ht="4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46783.040000000001</v>
      </c>
      <c r="L48" s="42">
        <v>4263.68</v>
      </c>
      <c r="M48" s="42">
        <f t="shared" si="11"/>
        <v>5031.1423999999997</v>
      </c>
      <c r="N48" s="42">
        <v>38487.29</v>
      </c>
      <c r="O48" s="42">
        <f>N48*$O$23</f>
        <v>38732.8389102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679.2</v>
      </c>
      <c r="L49" s="42">
        <v>604.97</v>
      </c>
      <c r="M49" s="42">
        <f>L49*118%</f>
        <v>713.8646</v>
      </c>
      <c r="N49" s="42">
        <v>891.72</v>
      </c>
      <c r="O49" s="42">
        <f>N49*$O$23+1.29</f>
        <v>898.69917359999999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705496.7899999998</v>
      </c>
      <c r="L50" s="47">
        <f>L25+L32+L39+L49</f>
        <v>394080.50999999995</v>
      </c>
      <c r="M50" s="47">
        <f t="shared" ref="M50:O50" si="13">M25+M32+M39+M49</f>
        <v>465015.00179999997</v>
      </c>
      <c r="N50" s="47">
        <f t="shared" si="13"/>
        <v>476106.32999999996</v>
      </c>
      <c r="O50" s="47">
        <f t="shared" si="13"/>
        <v>479145.17838540004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123576.74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77500.929999999993</v>
      </c>
      <c r="L52" s="42"/>
      <c r="M52" s="42"/>
      <c r="N52" s="42"/>
      <c r="O52" s="42"/>
    </row>
    <row r="53" spans="1:15" ht="17.2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55053.22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961627.6799999997</v>
      </c>
      <c r="L54" s="47">
        <f t="shared" ref="L54:O54" si="14">L50</f>
        <v>394080.50999999995</v>
      </c>
      <c r="M54" s="47">
        <f t="shared" si="14"/>
        <v>465015.00179999997</v>
      </c>
      <c r="N54" s="47">
        <f t="shared" si="14"/>
        <v>476106.32999999996</v>
      </c>
      <c r="O54" s="47">
        <f t="shared" si="14"/>
        <v>479145.17838540004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1190274.58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1176088.75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-205043.78999999957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G59" s="50">
        <f>F50+G50</f>
        <v>521468.98000000004</v>
      </c>
      <c r="H59" s="50"/>
      <c r="I59" s="50"/>
    </row>
    <row r="60" spans="1:15">
      <c r="A60" s="110" t="s">
        <v>53</v>
      </c>
      <c r="B60" s="110"/>
    </row>
  </sheetData>
  <mergeCells count="64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60:B60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cp:lastPrinted>2014-05-12T06:45:55Z</cp:lastPrinted>
  <dcterms:created xsi:type="dcterms:W3CDTF">2013-05-24T08:48:43Z</dcterms:created>
  <dcterms:modified xsi:type="dcterms:W3CDTF">2014-05-12T13:01:33Z</dcterms:modified>
</cp:coreProperties>
</file>